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ydgoszcz\00425_DZGMiZ\SEKCJA_PRZETARGÓW\2. AGA - ZDALNA PRACA\1. POST. NIEPUBLICZNE\2026\ZAPROJ. I WYBUDUJ\Cekcyn ul. Przytorze\Connect do wysłania\Zapytanie ofertowe z załącznikami\"/>
    </mc:Choice>
  </mc:AlternateContent>
  <xr:revisionPtr revIDLastSave="0" documentId="13_ncr:1_{AEA202D8-6435-42BA-B6C5-DD459D842650}" xr6:coauthVersionLast="47" xr6:coauthVersionMax="47" xr10:uidLastSave="{00000000-0000-0000-0000-000000000000}"/>
  <bookViews>
    <workbookView xWindow="8145" yWindow="2895" windowWidth="17880" windowHeight="10905" xr2:uid="{00000000-000D-0000-FFFF-FFFF00000000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" i="2" l="1"/>
  <c r="F10" i="2"/>
  <c r="F13" i="2"/>
  <c r="F12" i="2" s="1"/>
  <c r="F14" i="2"/>
  <c r="F15" i="2" l="1"/>
  <c r="F9" i="2" s="1"/>
  <c r="F16" i="2"/>
  <c r="F17" i="2"/>
  <c r="F19" i="2" l="1"/>
  <c r="F30" i="2"/>
  <c r="F29" i="2"/>
  <c r="F28" i="2"/>
  <c r="F27" i="2"/>
  <c r="F25" i="2"/>
  <c r="F24" i="2"/>
  <c r="F23" i="2"/>
  <c r="F26" i="2" l="1"/>
  <c r="F22" i="2"/>
  <c r="F21" i="2" l="1"/>
  <c r="F32" i="2" s="1"/>
</calcChain>
</file>

<file path=xl/sharedStrings.xml><?xml version="1.0" encoding="utf-8"?>
<sst xmlns="http://schemas.openxmlformats.org/spreadsheetml/2006/main" count="69" uniqueCount="51">
  <si>
    <t>LP</t>
  </si>
  <si>
    <t>ZAKRES RZECZOWY</t>
  </si>
  <si>
    <t>Jednostka</t>
  </si>
  <si>
    <t>ilość</t>
  </si>
  <si>
    <t>[w zł.]</t>
  </si>
  <si>
    <t>kwota netto</t>
  </si>
  <si>
    <t>(kol. 4x5)</t>
  </si>
  <si>
    <t>[W zł]</t>
  </si>
  <si>
    <r>
      <t xml:space="preserve">Opracowanie dokumentacji projektowej </t>
    </r>
    <r>
      <rPr>
        <b/>
        <sz val="10"/>
        <color theme="1"/>
        <rFont val="Arial"/>
        <family val="2"/>
        <charset val="238"/>
      </rPr>
      <t>wraz z uzyskaniem stosownego pozwolenia na budowę oraz z przeniesieniem na Zamawiającego majątkowych praw autorskich</t>
    </r>
  </si>
  <si>
    <t>Opracowanie mapy do celów projektowych</t>
  </si>
  <si>
    <t>kpl</t>
  </si>
  <si>
    <t>a)</t>
  </si>
  <si>
    <t>b)</t>
  </si>
  <si>
    <t>c)</t>
  </si>
  <si>
    <t>Opracowanie projektu przyłączy gazowych</t>
  </si>
  <si>
    <t>szt.</t>
  </si>
  <si>
    <t>2.</t>
  </si>
  <si>
    <t>Wykonanie robót budowlanych</t>
  </si>
  <si>
    <t xml:space="preserve">Sieci gazowej </t>
  </si>
  <si>
    <t>mb</t>
  </si>
  <si>
    <t>Przyłączy gazowych</t>
  </si>
  <si>
    <t>WARTOŚĆ OGÓŁEM  NETTO (1+2+3)</t>
  </si>
  <si>
    <t>1.1</t>
  </si>
  <si>
    <t>1.3</t>
  </si>
  <si>
    <t>3.2</t>
  </si>
  <si>
    <t>3.3</t>
  </si>
  <si>
    <t>3.4</t>
  </si>
  <si>
    <t>1.4</t>
  </si>
  <si>
    <t xml:space="preserve">Cena jednostkowa netto </t>
  </si>
  <si>
    <t xml:space="preserve"> </t>
  </si>
  <si>
    <t>1.2</t>
  </si>
  <si>
    <t>3.1</t>
  </si>
  <si>
    <t>Projektu organizacji ruchu</t>
  </si>
  <si>
    <t>Projektu odtworzenia nawierzchni</t>
  </si>
  <si>
    <t>1.5</t>
  </si>
  <si>
    <t>1.6</t>
  </si>
  <si>
    <t xml:space="preserve">Opracowanie projektu budowy sieci gazowej </t>
  </si>
  <si>
    <r>
      <t xml:space="preserve">Całkowity koszt sprawowania nadzoru autorskiego wraz z przeniesieniem na Zamawiającego majątkowych praw autorskich do utworów </t>
    </r>
    <r>
      <rPr>
        <b/>
        <sz val="10"/>
        <color rgb="FFFF0000"/>
        <rFont val="Arial"/>
        <family val="2"/>
        <charset val="238"/>
      </rPr>
      <t>(NIE MA MOŻLIWOŚCI WPISANIA WARTOŚCI O ZŁ)</t>
    </r>
  </si>
  <si>
    <t>Opracowanie projektu punktu redukcyjnego Q=16 m3/h</t>
  </si>
  <si>
    <t xml:space="preserve">Całkowity koszt budowy przyłącza dn 32 pow. 10  m3/h </t>
  </si>
  <si>
    <t>Całkowity koszt budowy punktu redukcyjnego Q=16 m3/h.</t>
  </si>
  <si>
    <t>Zadanie pn.: "Opracowanie dokumentacji projektowej i realizacja robót budowlanych gazociągu ś/c wraz z  przyłączami gazu ś/c oraz punktem redukcyjnym Q=16 m3/h w m. Cekcyn Przytorze dz.1918".</t>
  </si>
  <si>
    <t>przyłącze gazu dn 32 PE L= 6,00m</t>
  </si>
  <si>
    <t>przyłącze gazu dn 32 PE L=ok. 3,00m do przełączenia</t>
  </si>
  <si>
    <t xml:space="preserve">szt. </t>
  </si>
  <si>
    <t>sieć gazowa dn63 PE L=57,00 m</t>
  </si>
  <si>
    <t xml:space="preserve">Całkowity koszt przepięcia przełącza dn32 </t>
  </si>
  <si>
    <t>……………………..data…………………                  …………………………………………………………</t>
  </si>
  <si>
    <t xml:space="preserve">                        </t>
  </si>
  <si>
    <t xml:space="preserve">                                        (czytelny podpis osoby lub osób upoważnionych lub imienna pieczątka i parafa)</t>
  </si>
  <si>
    <t>Formularz cenowy na „Zaprojektuj i wybuduj” - Załącznik nr 13 część handlowa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</si>
</sst>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BE4D5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D0CECE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/>
    </xf>
    <xf numFmtId="0" fontId="3" fillId="3" borderId="8" xfId="0" applyFont="1" applyFill="1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vertical="center" wrapText="1"/>
    </xf>
    <xf numFmtId="49" fontId="4" fillId="3" borderId="6" xfId="0" applyNumberFormat="1" applyFont="1" applyFill="1" applyBorder="1" applyAlignment="1">
      <alignment vertical="center" wrapText="1"/>
    </xf>
    <xf numFmtId="49" fontId="3" fillId="3" borderId="9" xfId="0" applyNumberFormat="1" applyFont="1" applyFill="1" applyBorder="1" applyAlignment="1">
      <alignment vertical="center" wrapText="1"/>
    </xf>
    <xf numFmtId="164" fontId="3" fillId="3" borderId="7" xfId="0" applyNumberFormat="1" applyFont="1" applyFill="1" applyBorder="1" applyAlignment="1">
      <alignment horizontal="center" vertical="center" wrapText="1"/>
    </xf>
    <xf numFmtId="164" fontId="3" fillId="3" borderId="7" xfId="0" applyNumberFormat="1" applyFont="1" applyFill="1" applyBorder="1" applyAlignment="1">
      <alignment horizontal="right" vertical="center" wrapText="1"/>
    </xf>
    <xf numFmtId="164" fontId="4" fillId="3" borderId="7" xfId="0" applyNumberFormat="1" applyFont="1" applyFill="1" applyBorder="1" applyAlignment="1">
      <alignment horizontal="right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3" borderId="6" xfId="0" applyNumberFormat="1" applyFont="1" applyFill="1" applyBorder="1" applyAlignment="1">
      <alignment horizontal="left" vertical="center" wrapText="1"/>
    </xf>
    <xf numFmtId="4" fontId="3" fillId="3" borderId="5" xfId="0" applyNumberFormat="1" applyFont="1" applyFill="1" applyBorder="1" applyAlignment="1">
      <alignment horizontal="center" vertical="center" wrapText="1"/>
    </xf>
    <xf numFmtId="4" fontId="3" fillId="3" borderId="7" xfId="0" applyNumberFormat="1" applyFont="1" applyFill="1" applyBorder="1" applyAlignment="1">
      <alignment horizontal="center" vertical="center" wrapText="1"/>
    </xf>
    <xf numFmtId="164" fontId="4" fillId="3" borderId="7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" fillId="3" borderId="7" xfId="0" applyFont="1" applyFill="1" applyBorder="1" applyAlignment="1">
      <alignment vertical="center" wrapText="1"/>
    </xf>
    <xf numFmtId="0" fontId="6" fillId="0" borderId="0" xfId="0" applyFont="1"/>
    <xf numFmtId="0" fontId="7" fillId="2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49" fontId="4" fillId="4" borderId="1" xfId="0" applyNumberFormat="1" applyFont="1" applyFill="1" applyBorder="1" applyAlignment="1">
      <alignment horizontal="justify" vertical="center" wrapText="1"/>
    </xf>
    <xf numFmtId="49" fontId="4" fillId="4" borderId="6" xfId="0" applyNumberFormat="1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 wrapText="1"/>
    </xf>
    <xf numFmtId="164" fontId="4" fillId="4" borderId="6" xfId="0" applyNumberFormat="1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7"/>
  <sheetViews>
    <sheetView tabSelected="1" workbookViewId="0">
      <selection activeCell="H3" sqref="H3"/>
    </sheetView>
  </sheetViews>
  <sheetFormatPr defaultRowHeight="15" x14ac:dyDescent="0.25"/>
  <cols>
    <col min="1" max="1" width="6.42578125" customWidth="1"/>
    <col min="2" max="2" width="43.140625" customWidth="1"/>
    <col min="4" max="4" width="10.42578125" style="31" customWidth="1"/>
    <col min="5" max="5" width="13.5703125" customWidth="1"/>
    <col min="6" max="6" width="23.7109375" style="29" customWidth="1"/>
  </cols>
  <sheetData>
    <row r="1" spans="1:6" ht="38.25" customHeight="1" x14ac:dyDescent="0.25">
      <c r="A1" s="39" t="s">
        <v>50</v>
      </c>
      <c r="B1" s="40"/>
      <c r="C1" s="40"/>
      <c r="D1" s="40"/>
      <c r="E1" s="40"/>
      <c r="F1" s="40"/>
    </row>
    <row r="2" spans="1:6" x14ac:dyDescent="0.25">
      <c r="A2" s="1"/>
    </row>
    <row r="3" spans="1:6" ht="24.75" customHeight="1" x14ac:dyDescent="0.25">
      <c r="A3" s="39" t="s">
        <v>41</v>
      </c>
      <c r="B3" s="40"/>
      <c r="C3" s="40"/>
      <c r="D3" s="40"/>
      <c r="E3" s="40"/>
      <c r="F3" s="40"/>
    </row>
    <row r="4" spans="1:6" ht="15.75" thickBot="1" x14ac:dyDescent="0.3">
      <c r="A4" s="1"/>
    </row>
    <row r="5" spans="1:6" ht="38.25" x14ac:dyDescent="0.25">
      <c r="A5" s="41" t="s">
        <v>0</v>
      </c>
      <c r="B5" s="41" t="s">
        <v>1</v>
      </c>
      <c r="C5" s="41" t="s">
        <v>2</v>
      </c>
      <c r="D5" s="44" t="s">
        <v>3</v>
      </c>
      <c r="E5" s="2" t="s">
        <v>28</v>
      </c>
      <c r="F5" s="2" t="s">
        <v>5</v>
      </c>
    </row>
    <row r="6" spans="1:6" x14ac:dyDescent="0.25">
      <c r="A6" s="42"/>
      <c r="B6" s="42"/>
      <c r="C6" s="42"/>
      <c r="D6" s="45"/>
      <c r="E6" s="3" t="s">
        <v>4</v>
      </c>
      <c r="F6" s="3" t="s">
        <v>6</v>
      </c>
    </row>
    <row r="7" spans="1:6" ht="15.75" thickBot="1" x14ac:dyDescent="0.3">
      <c r="A7" s="43"/>
      <c r="B7" s="43"/>
      <c r="C7" s="43"/>
      <c r="D7" s="46"/>
      <c r="E7" s="4"/>
      <c r="F7" s="3" t="s">
        <v>7</v>
      </c>
    </row>
    <row r="8" spans="1:6" ht="15.75" thickBot="1" x14ac:dyDescent="0.3">
      <c r="A8" s="5">
        <v>1</v>
      </c>
      <c r="B8" s="6">
        <v>2</v>
      </c>
      <c r="C8" s="6">
        <v>3</v>
      </c>
      <c r="D8" s="32">
        <v>4</v>
      </c>
      <c r="E8" s="7">
        <v>5</v>
      </c>
      <c r="F8" s="7">
        <v>6</v>
      </c>
    </row>
    <row r="9" spans="1:6" ht="55.5" customHeight="1" thickBot="1" x14ac:dyDescent="0.3">
      <c r="A9" s="23">
        <v>1</v>
      </c>
      <c r="B9" s="8" t="s">
        <v>8</v>
      </c>
      <c r="C9" s="9"/>
      <c r="D9" s="33"/>
      <c r="E9" s="9"/>
      <c r="F9" s="25">
        <f>F10+F11+F12+F15+F16+F17</f>
        <v>0</v>
      </c>
    </row>
    <row r="10" spans="1:6" ht="15.75" thickBot="1" x14ac:dyDescent="0.3">
      <c r="A10" s="17" t="s">
        <v>22</v>
      </c>
      <c r="B10" s="11" t="s">
        <v>9</v>
      </c>
      <c r="C10" s="13" t="s">
        <v>19</v>
      </c>
      <c r="D10" s="34">
        <v>57</v>
      </c>
      <c r="E10" s="26"/>
      <c r="F10" s="26">
        <f>D10*E10</f>
        <v>0</v>
      </c>
    </row>
    <row r="11" spans="1:6" ht="33" customHeight="1" thickBot="1" x14ac:dyDescent="0.3">
      <c r="A11" s="17" t="s">
        <v>30</v>
      </c>
      <c r="B11" s="12" t="s">
        <v>36</v>
      </c>
      <c r="C11" s="13" t="s">
        <v>19</v>
      </c>
      <c r="D11" s="34">
        <v>57</v>
      </c>
      <c r="E11" s="26"/>
      <c r="F11" s="26">
        <f>D11*E11</f>
        <v>0</v>
      </c>
    </row>
    <row r="12" spans="1:6" ht="15.75" thickBot="1" x14ac:dyDescent="0.3">
      <c r="A12" s="17" t="s">
        <v>23</v>
      </c>
      <c r="B12" s="12" t="s">
        <v>14</v>
      </c>
      <c r="C12" s="37" t="s">
        <v>15</v>
      </c>
      <c r="D12" s="38"/>
      <c r="E12" s="26"/>
      <c r="F12" s="26">
        <f>F13+F14</f>
        <v>0</v>
      </c>
    </row>
    <row r="13" spans="1:6" ht="15.75" thickBot="1" x14ac:dyDescent="0.3">
      <c r="A13" s="17" t="s">
        <v>11</v>
      </c>
      <c r="B13" s="12" t="s">
        <v>42</v>
      </c>
      <c r="C13" s="37" t="s">
        <v>15</v>
      </c>
      <c r="D13" s="38">
        <v>1</v>
      </c>
      <c r="E13" s="26"/>
      <c r="F13" s="26">
        <f t="shared" ref="F13:F14" si="0">D13*E13</f>
        <v>0</v>
      </c>
    </row>
    <row r="14" spans="1:6" ht="26.25" thickBot="1" x14ac:dyDescent="0.3">
      <c r="A14" s="17" t="s">
        <v>12</v>
      </c>
      <c r="B14" s="12" t="s">
        <v>43</v>
      </c>
      <c r="C14" s="37" t="s">
        <v>44</v>
      </c>
      <c r="D14" s="38">
        <v>1</v>
      </c>
      <c r="E14" s="26"/>
      <c r="F14" s="26">
        <f t="shared" si="0"/>
        <v>0</v>
      </c>
    </row>
    <row r="15" spans="1:6" ht="35.25" customHeight="1" thickBot="1" x14ac:dyDescent="0.3">
      <c r="A15" s="17" t="s">
        <v>27</v>
      </c>
      <c r="B15" s="11" t="s">
        <v>38</v>
      </c>
      <c r="C15" s="13" t="s">
        <v>15</v>
      </c>
      <c r="D15" s="34">
        <v>1</v>
      </c>
      <c r="E15" s="26"/>
      <c r="F15" s="26">
        <f>D15*E15</f>
        <v>0</v>
      </c>
    </row>
    <row r="16" spans="1:6" ht="35.25" customHeight="1" thickBot="1" x14ac:dyDescent="0.3">
      <c r="A16" s="17" t="s">
        <v>34</v>
      </c>
      <c r="B16" s="12" t="s">
        <v>32</v>
      </c>
      <c r="C16" s="13" t="s">
        <v>10</v>
      </c>
      <c r="D16" s="34">
        <v>1</v>
      </c>
      <c r="E16" s="26"/>
      <c r="F16" s="19">
        <f t="shared" ref="F16:F17" si="1">D16*E16</f>
        <v>0</v>
      </c>
    </row>
    <row r="17" spans="1:6" ht="35.25" customHeight="1" thickBot="1" x14ac:dyDescent="0.3">
      <c r="A17" s="17" t="s">
        <v>35</v>
      </c>
      <c r="B17" s="11" t="s">
        <v>33</v>
      </c>
      <c r="C17" s="13" t="s">
        <v>10</v>
      </c>
      <c r="D17" s="34">
        <v>1</v>
      </c>
      <c r="E17" s="19"/>
      <c r="F17" s="19">
        <f t="shared" si="1"/>
        <v>0</v>
      </c>
    </row>
    <row r="18" spans="1:6" ht="15.75" thickBot="1" x14ac:dyDescent="0.3">
      <c r="A18" s="49" t="s">
        <v>29</v>
      </c>
      <c r="B18" s="50"/>
      <c r="C18" s="50"/>
      <c r="D18" s="50"/>
      <c r="E18" s="51"/>
      <c r="F18" s="24" t="s">
        <v>29</v>
      </c>
    </row>
    <row r="19" spans="1:6" x14ac:dyDescent="0.25">
      <c r="A19" s="55" t="s">
        <v>16</v>
      </c>
      <c r="B19" s="57" t="s">
        <v>37</v>
      </c>
      <c r="C19" s="59" t="s">
        <v>15</v>
      </c>
      <c r="D19" s="61">
        <v>5</v>
      </c>
      <c r="E19" s="63"/>
      <c r="F19" s="47">
        <f>D19*E19</f>
        <v>0</v>
      </c>
    </row>
    <row r="20" spans="1:6" ht="51.75" customHeight="1" thickBot="1" x14ac:dyDescent="0.3">
      <c r="A20" s="56"/>
      <c r="B20" s="58"/>
      <c r="C20" s="60"/>
      <c r="D20" s="62"/>
      <c r="E20" s="64"/>
      <c r="F20" s="48"/>
    </row>
    <row r="21" spans="1:6" ht="33.75" customHeight="1" thickBot="1" x14ac:dyDescent="0.3">
      <c r="A21" s="18">
        <v>3</v>
      </c>
      <c r="B21" s="28" t="s">
        <v>17</v>
      </c>
      <c r="C21" s="15"/>
      <c r="D21" s="36"/>
      <c r="E21" s="22"/>
      <c r="F21" s="19">
        <f>F22+F26+F29+F30</f>
        <v>0</v>
      </c>
    </row>
    <row r="22" spans="1:6" ht="15.75" thickBot="1" x14ac:dyDescent="0.3">
      <c r="A22" s="16" t="s">
        <v>31</v>
      </c>
      <c r="B22" s="8" t="s">
        <v>18</v>
      </c>
      <c r="C22" s="9"/>
      <c r="D22" s="33"/>
      <c r="E22" s="20"/>
      <c r="F22" s="19">
        <f>F23+F24+F25</f>
        <v>0</v>
      </c>
    </row>
    <row r="23" spans="1:6" ht="15.75" thickBot="1" x14ac:dyDescent="0.3">
      <c r="A23" s="17" t="s">
        <v>11</v>
      </c>
      <c r="B23" s="12" t="s">
        <v>45</v>
      </c>
      <c r="C23" s="13" t="s">
        <v>19</v>
      </c>
      <c r="D23" s="34">
        <v>57</v>
      </c>
      <c r="E23" s="21"/>
      <c r="F23" s="19">
        <f t="shared" ref="F23:F30" si="2">D23*E23</f>
        <v>0</v>
      </c>
    </row>
    <row r="24" spans="1:6" ht="15.75" thickBot="1" x14ac:dyDescent="0.3">
      <c r="A24" s="17" t="s">
        <v>12</v>
      </c>
      <c r="B24" s="12"/>
      <c r="C24" s="13" t="s">
        <v>19</v>
      </c>
      <c r="D24" s="34"/>
      <c r="E24" s="21"/>
      <c r="F24" s="19">
        <f t="shared" si="2"/>
        <v>0</v>
      </c>
    </row>
    <row r="25" spans="1:6" ht="15.75" thickBot="1" x14ac:dyDescent="0.3">
      <c r="A25" s="17" t="s">
        <v>13</v>
      </c>
      <c r="B25" s="14"/>
      <c r="C25" s="13" t="s">
        <v>19</v>
      </c>
      <c r="D25" s="34"/>
      <c r="E25" s="21"/>
      <c r="F25" s="19">
        <f t="shared" si="2"/>
        <v>0</v>
      </c>
    </row>
    <row r="26" spans="1:6" ht="15.75" thickBot="1" x14ac:dyDescent="0.3">
      <c r="A26" s="16" t="s">
        <v>24</v>
      </c>
      <c r="B26" s="8" t="s">
        <v>20</v>
      </c>
      <c r="C26" s="10"/>
      <c r="D26" s="35"/>
      <c r="E26" s="20"/>
      <c r="F26" s="19">
        <f>F27+F28</f>
        <v>0</v>
      </c>
    </row>
    <row r="27" spans="1:6" ht="25.5" customHeight="1" thickBot="1" x14ac:dyDescent="0.3">
      <c r="A27" s="17" t="s">
        <v>11</v>
      </c>
      <c r="B27" s="12" t="s">
        <v>39</v>
      </c>
      <c r="C27" s="13" t="s">
        <v>15</v>
      </c>
      <c r="D27" s="34">
        <v>1</v>
      </c>
      <c r="E27" s="21"/>
      <c r="F27" s="19">
        <f t="shared" si="2"/>
        <v>0</v>
      </c>
    </row>
    <row r="28" spans="1:6" ht="15.75" thickBot="1" x14ac:dyDescent="0.3">
      <c r="A28" s="17" t="s">
        <v>12</v>
      </c>
      <c r="B28" s="12" t="s">
        <v>46</v>
      </c>
      <c r="C28" s="13" t="s">
        <v>15</v>
      </c>
      <c r="D28" s="34">
        <v>1</v>
      </c>
      <c r="E28" s="21"/>
      <c r="F28" s="19">
        <f t="shared" si="2"/>
        <v>0</v>
      </c>
    </row>
    <row r="29" spans="1:6" ht="26.25" thickBot="1" x14ac:dyDescent="0.3">
      <c r="A29" s="16" t="s">
        <v>25</v>
      </c>
      <c r="B29" s="30" t="s">
        <v>40</v>
      </c>
      <c r="C29" s="13" t="s">
        <v>15</v>
      </c>
      <c r="D29" s="34">
        <v>1</v>
      </c>
      <c r="E29" s="20"/>
      <c r="F29" s="19">
        <f t="shared" si="2"/>
        <v>0</v>
      </c>
    </row>
    <row r="30" spans="1:6" ht="15.75" thickBot="1" x14ac:dyDescent="0.3">
      <c r="A30" s="16" t="s">
        <v>26</v>
      </c>
      <c r="B30" s="30"/>
      <c r="C30" s="13" t="s">
        <v>15</v>
      </c>
      <c r="D30" s="34"/>
      <c r="E30" s="20"/>
      <c r="F30" s="19">
        <f t="shared" si="2"/>
        <v>0</v>
      </c>
    </row>
    <row r="31" spans="1:6" ht="15.75" thickBot="1" x14ac:dyDescent="0.3">
      <c r="A31" s="49"/>
      <c r="B31" s="50"/>
      <c r="C31" s="50"/>
      <c r="D31" s="50"/>
      <c r="E31" s="51"/>
      <c r="F31" s="25" t="s">
        <v>29</v>
      </c>
    </row>
    <row r="32" spans="1:6" ht="15.75" thickBot="1" x14ac:dyDescent="0.3">
      <c r="A32" s="52" t="s">
        <v>21</v>
      </c>
      <c r="B32" s="53"/>
      <c r="C32" s="53"/>
      <c r="D32" s="53"/>
      <c r="E32" s="54"/>
      <c r="F32" s="27">
        <f>F9+F19+F21</f>
        <v>0</v>
      </c>
    </row>
    <row r="33" spans="1:2" x14ac:dyDescent="0.25">
      <c r="A33" s="1"/>
    </row>
    <row r="34" spans="1:2" x14ac:dyDescent="0.25">
      <c r="A34" s="1"/>
    </row>
    <row r="36" spans="1:2" x14ac:dyDescent="0.25">
      <c r="A36" t="s">
        <v>47</v>
      </c>
    </row>
    <row r="37" spans="1:2" x14ac:dyDescent="0.25">
      <c r="A37" t="s">
        <v>48</v>
      </c>
      <c r="B37" t="s">
        <v>49</v>
      </c>
    </row>
  </sheetData>
  <mergeCells count="15">
    <mergeCell ref="F19:F20"/>
    <mergeCell ref="A31:E31"/>
    <mergeCell ref="A32:E32"/>
    <mergeCell ref="A18:E18"/>
    <mergeCell ref="A19:A20"/>
    <mergeCell ref="B19:B20"/>
    <mergeCell ref="C19:C20"/>
    <mergeCell ref="D19:D20"/>
    <mergeCell ref="E19:E20"/>
    <mergeCell ref="A1:F1"/>
    <mergeCell ref="A3:F3"/>
    <mergeCell ref="A5:A7"/>
    <mergeCell ref="B5:B7"/>
    <mergeCell ref="C5:C7"/>
    <mergeCell ref="D5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Kmieć Piotr</dc:creator>
  <cp:lastModifiedBy>Luzak Agnieszka (PSG)</cp:lastModifiedBy>
  <cp:lastPrinted>2019-06-14T04:50:08Z</cp:lastPrinted>
  <dcterms:created xsi:type="dcterms:W3CDTF">2019-06-14T04:35:42Z</dcterms:created>
  <dcterms:modified xsi:type="dcterms:W3CDTF">2026-04-17T14:08:37Z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2020-12-17T14:19:44Z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195d9278-d67a-4479-903d-0acf6073de30</vt:lpwstr>
  </property>
  <property fmtid="{D5CDD505-2E9C-101B-9397-08002B2CF9AE}" pid="8" name="MSIP_Label_873bfdf7-b3d6-42a7-9f35-f649f45df770_ContentBits">
    <vt:lpwstr>0</vt:lpwstr>
  </property>
</Properties>
</file>